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51" i="1"/>
  <c r="G50"/>
  <c r="G47"/>
  <c r="G32"/>
  <c r="G29"/>
  <c r="G23"/>
  <c r="G11"/>
  <c r="G36"/>
  <c r="G28"/>
  <c r="G31"/>
  <c r="G39"/>
  <c r="G40"/>
  <c r="G41"/>
  <c r="G42"/>
  <c r="G43"/>
  <c r="G44"/>
  <c r="G45"/>
  <c r="G46"/>
  <c r="G26"/>
  <c r="G27"/>
  <c r="G10"/>
  <c r="G21"/>
  <c r="G38"/>
  <c r="G49"/>
  <c r="G34"/>
  <c r="G35"/>
  <c r="G25"/>
  <c r="G8"/>
  <c r="G9"/>
  <c r="G13"/>
  <c r="G14"/>
  <c r="G15"/>
  <c r="G16"/>
  <c r="G17"/>
  <c r="G18"/>
  <c r="G19"/>
  <c r="G20"/>
  <c r="G22"/>
  <c r="G7"/>
</calcChain>
</file>

<file path=xl/sharedStrings.xml><?xml version="1.0" encoding="utf-8"?>
<sst xmlns="http://schemas.openxmlformats.org/spreadsheetml/2006/main" count="162" uniqueCount="125">
  <si>
    <t>Lp.</t>
  </si>
  <si>
    <t>Roboty budowlane w zakresie budynków</t>
  </si>
  <si>
    <t>1.2</t>
  </si>
  <si>
    <t>1.3</t>
  </si>
  <si>
    <t>1.4</t>
  </si>
  <si>
    <t>1.5</t>
  </si>
  <si>
    <t>Podstawa</t>
  </si>
  <si>
    <t>j.m.</t>
  </si>
  <si>
    <t>1 45211320-8</t>
  </si>
  <si>
    <t>1.1 45111200-0</t>
  </si>
  <si>
    <t>KNR 2-01 0122-01</t>
  </si>
  <si>
    <t>RAZEM</t>
  </si>
  <si>
    <t>KNR 2-01 0125-02</t>
  </si>
  <si>
    <t>KNR 2-02 1101-01</t>
  </si>
  <si>
    <t>KNR 2-02 0290-01</t>
  </si>
  <si>
    <t>KNR 2-02 0290-02</t>
  </si>
  <si>
    <t>KNR-W 2-02 0101-06</t>
  </si>
  <si>
    <t>KNR 2-02 1101-07</t>
  </si>
  <si>
    <t>45262522-6</t>
  </si>
  <si>
    <t>45261210-9</t>
  </si>
  <si>
    <t xml:space="preserve">Pomiary przy wykopach fundamentowych w terenie równinnym i nizinnym </t>
  </si>
  <si>
    <t xml:space="preserve">t </t>
  </si>
  <si>
    <t>Ilość</t>
  </si>
  <si>
    <t>Cena jedn. netto</t>
  </si>
  <si>
    <t xml:space="preserve">Opis </t>
  </si>
  <si>
    <t>Wartość netto</t>
  </si>
  <si>
    <r>
      <t>m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charset val="238"/>
      </rPr>
      <t/>
    </r>
  </si>
  <si>
    <r>
      <t>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charset val="238"/>
      </rPr>
      <t/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</si>
  <si>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</si>
  <si>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 xml:space="preserve">2 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</si>
  <si>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</si>
  <si>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</si>
  <si>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</si>
  <si>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</si>
  <si>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</si>
  <si>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</si>
  <si>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</si>
  <si>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</si>
  <si>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</si>
  <si>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</si>
  <si>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</si>
  <si>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</si>
  <si>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</si>
  <si>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</si>
  <si>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</si>
  <si>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</si>
  <si>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</si>
  <si>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</si>
  <si>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</si>
  <si>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</si>
  <si>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Łączna wartość robót netto</t>
  </si>
  <si>
    <t>Przygotowanie terenu pod budowę</t>
  </si>
  <si>
    <t>KNR 2-01 0310-02</t>
  </si>
  <si>
    <t>KNR 2-01 0320-02</t>
  </si>
  <si>
    <t>45223200-8</t>
  </si>
  <si>
    <t>Roboty budowlane w zakresie wznoszenia kompletnych obiektów budowlanych. 45262300-4 betonowanie; 455262310-7 zbrojenie</t>
  </si>
  <si>
    <t>Podkłady betonowe na podłożu gruntowym z betonu B10</t>
  </si>
  <si>
    <t>KNR 2-02 0202-01</t>
  </si>
  <si>
    <t>Przygotowanie i montaż zbrojenia ze stali gładkiej w elementach budynków i budowli</t>
  </si>
  <si>
    <t>Przygotowanie i montaż zbrojenia ze stali żebrowanej w elementach budynków i budowli</t>
  </si>
  <si>
    <t>Podkłady na podłożu gruntowym z pospółki do betonów zwykłych</t>
  </si>
  <si>
    <t>KNR 2-02 1106-03</t>
  </si>
  <si>
    <t>Posadzki cementowe wraz z cokolikami - pogrubienie posadzki o 1cm</t>
  </si>
  <si>
    <t>Roboty murowe</t>
  </si>
  <si>
    <t>KNR 2-02 0120-02</t>
  </si>
  <si>
    <t>KNR 2-02 0212-12</t>
  </si>
  <si>
    <t>45410000-4</t>
  </si>
  <si>
    <t>KNR 2-02 0902-01</t>
  </si>
  <si>
    <t>Wykonanie pokrycia dachowego</t>
  </si>
  <si>
    <t>KNR 2-05 1005-01</t>
  </si>
  <si>
    <t>1.6</t>
  </si>
  <si>
    <t>45443000-4</t>
  </si>
  <si>
    <t>Elewacja</t>
  </si>
  <si>
    <t>KNR 0-17 2609-08</t>
  </si>
  <si>
    <t>m</t>
  </si>
  <si>
    <t>KNR 0-17 2609-06</t>
  </si>
  <si>
    <t>KNR 0-17 2609-07</t>
  </si>
  <si>
    <t>KNR 0-17 0928-01</t>
  </si>
  <si>
    <t>KNR 0-17 0928-02</t>
  </si>
  <si>
    <t>NNRNKB 7 1134-02</t>
  </si>
  <si>
    <t>KNR-W 2-02 0919-01</t>
  </si>
  <si>
    <t>KNR 2-02 1505-10</t>
  </si>
  <si>
    <t>Dwukrotne malowanie farbami silikonowymi powierzchni zewnętrznych tynków gładkich bez gruntowania</t>
  </si>
  <si>
    <t>KNR-W 2-02 1501-01</t>
  </si>
  <si>
    <t>Dwukrotne ręczne malowanie mlekiem wapiennym tynków gładkich</t>
  </si>
  <si>
    <t>1.7</t>
  </si>
  <si>
    <t>45421148-3</t>
  </si>
  <si>
    <t>Bramy</t>
  </si>
  <si>
    <t>KNR 2-02 1211-03</t>
  </si>
  <si>
    <t>Ręczne usunięcie z przerzutem, warstwy ziemi urodzajnej z darnią grubości do 15cm</t>
  </si>
  <si>
    <t>Wykopy ciągłe lub jamiste w gruncie kategorii III ze skarpami o szerokości dna do 1,5m i głębokości do 1,5m ze złożeniem urobku na odkład</t>
  </si>
  <si>
    <t>Zasypywanie wykopów liniowych w gruncie kategorii III-IV o ścianach pionowych o szerokości 0,8-1,5m i głębokości do 1,5m</t>
  </si>
  <si>
    <t>Ławy fundamentowe żelbetowe prostokątne o szerokości do 0,6m z ręcznym układaniem betonu B25</t>
  </si>
  <si>
    <t xml:space="preserve">Fundamenty z bloczków betonowych B20 na zaprawie cementowej </t>
  </si>
  <si>
    <t>Posadzki cementowe wraz z cokolikami zatarte na gładko grubości 25mm</t>
  </si>
  <si>
    <t>Posadzki cementowe wraz z cokolikami - dopłata za zbrojenie posadzki siatką stalową</t>
  </si>
  <si>
    <t>Montaż konstrukcji uzupełniających z profili walcowanych na gorąco pod lekką obudowę o masie do 80kg</t>
  </si>
  <si>
    <t xml:space="preserve">Pokrycie dachów blachą trapezową np. typu PLANNJA 40 </t>
  </si>
  <si>
    <t>Dostawa i montaż bram stalowych - Bramy stalowe wykonać w stylizacji istniejącego ogrodzenie. Elementy stalowe zabezpieczone antykorozyjnie i pomalować  2x farbą podkładową oraz 2x farbą nawierzchniową.</t>
  </si>
  <si>
    <t>21.</t>
  </si>
  <si>
    <t>22.</t>
  </si>
  <si>
    <t>23.</t>
  </si>
  <si>
    <t>24.</t>
  </si>
  <si>
    <t>25.</t>
  </si>
  <si>
    <t>26.</t>
  </si>
  <si>
    <t>Tynki wewnątrz wiaty</t>
  </si>
  <si>
    <t>Tynki zwykłe kategorii III ścian płaskich i powierzchni poziomych (balkony, loggie) wykonywane ręcznie</t>
  </si>
  <si>
    <t>Wieńce monolityczne na ścianach zewnętrznych o szerokoci do 30cm</t>
  </si>
  <si>
    <t>Ochrona narożników wypukłych kątownikiem metalowym</t>
  </si>
  <si>
    <t>Przyklejenie jednej warstwy siatki na ścianach  przy użyciu gotowych zapraw klejacych</t>
  </si>
  <si>
    <t>Przyklejenie jednej warstwy siatki na ościeżach  przy użyciu gotowych zapraw klejących</t>
  </si>
  <si>
    <t>Wyprawa elewacyjna np.CERESIT CT 89 o grubości 2mm z gotowej suchej mieszanki wykonana ręcznie na uprzednio przygotowanym podłożu metodą "MOKRE NA MOKRE" na ścianach płaskich i powierzchniach poziomych</t>
  </si>
  <si>
    <t>Wyprawa elewacyjna np.CERESIT CT 89 o grubości 2mm z gotowej suchej mieszanki wykonana ręcznie na uprzednio przygotowanym podłożu metodą "MOKRE NA MOKRE" na ościeżach o szerokości do 15cm</t>
  </si>
  <si>
    <t>Gruntowanie preparatami gruntującymi np. CERESIT CT 17 powierzchni pionowych</t>
  </si>
  <si>
    <t>Licowanie ścian płytkami klinkierowymi o wymiarach 25x12cm</t>
  </si>
  <si>
    <t>Ścianki działowe pełne z cegły dziurawki gruboci 1/2 cegły</t>
  </si>
  <si>
    <t>KNR 2-02 1116-02</t>
  </si>
  <si>
    <t>KNR 2-02 1116-07</t>
  </si>
  <si>
    <t>27.</t>
  </si>
  <si>
    <t>28.</t>
  </si>
  <si>
    <t>29.</t>
  </si>
  <si>
    <t>30.</t>
  </si>
  <si>
    <t>31.</t>
  </si>
  <si>
    <t>Rozbudowa wraz z przebudową Szkoły Podstawowej nr 59 - wiata na śmietnik i kompaktor</t>
  </si>
  <si>
    <t>kalkulacja indywidualna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</si>
</sst>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0"/>
      <name val="Arial"/>
    </font>
    <font>
      <sz val="11"/>
      <color theme="1"/>
      <name val="Czcionka tekstu podstawowego"/>
      <family val="2"/>
      <charset val="238"/>
    </font>
    <font>
      <sz val="10"/>
      <name val="Arial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/>
  </cellStyleXfs>
  <cellXfs count="37">
    <xf numFmtId="0" fontId="2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164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top"/>
    </xf>
    <xf numFmtId="164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164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1" applyFont="1" applyBorder="1" applyAlignment="1">
      <alignment wrapText="1"/>
    </xf>
    <xf numFmtId="0" fontId="8" fillId="0" borderId="1" xfId="1" applyFont="1" applyBorder="1" applyAlignment="1">
      <alignment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indent="1"/>
    </xf>
    <xf numFmtId="0" fontId="5" fillId="0" borderId="3" xfId="0" applyNumberFormat="1" applyFont="1" applyFill="1" applyBorder="1" applyAlignment="1" applyProtection="1">
      <alignment horizontal="left" vertical="top" indent="1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7" fillId="0" borderId="4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1"/>
  <sheetViews>
    <sheetView tabSelected="1" topLeftCell="A28" zoomScale="110" zoomScaleNormal="110" workbookViewId="0">
      <selection activeCell="B36" sqref="B36"/>
    </sheetView>
  </sheetViews>
  <sheetFormatPr defaultRowHeight="11.25"/>
  <cols>
    <col min="1" max="1" width="3.7109375" style="5" customWidth="1"/>
    <col min="2" max="2" width="10.28515625" style="6" customWidth="1"/>
    <col min="3" max="3" width="54.140625" style="6" customWidth="1"/>
    <col min="4" max="4" width="7.5703125" style="18" customWidth="1"/>
    <col min="5" max="5" width="9.140625" style="7" customWidth="1"/>
    <col min="6" max="6" width="12.5703125" style="6" customWidth="1"/>
    <col min="7" max="7" width="15.5703125" style="18" customWidth="1"/>
    <col min="8" max="16384" width="9.140625" style="6"/>
  </cols>
  <sheetData>
    <row r="2" spans="1:7">
      <c r="C2" s="6" t="s">
        <v>123</v>
      </c>
    </row>
    <row r="4" spans="1:7" ht="25.5" customHeight="1">
      <c r="A4" s="3" t="s">
        <v>0</v>
      </c>
      <c r="B4" s="3" t="s">
        <v>6</v>
      </c>
      <c r="C4" s="3" t="s">
        <v>24</v>
      </c>
      <c r="D4" s="3" t="s">
        <v>7</v>
      </c>
      <c r="E4" s="4" t="s">
        <v>22</v>
      </c>
      <c r="F4" s="15" t="s">
        <v>23</v>
      </c>
      <c r="G4" s="3" t="s">
        <v>25</v>
      </c>
    </row>
    <row r="5" spans="1:7">
      <c r="A5" s="28" t="s">
        <v>8</v>
      </c>
      <c r="B5" s="29"/>
      <c r="C5" s="8" t="s">
        <v>1</v>
      </c>
      <c r="D5" s="19"/>
      <c r="E5" s="10"/>
      <c r="F5" s="16"/>
      <c r="G5" s="19"/>
    </row>
    <row r="6" spans="1:7">
      <c r="A6" s="28" t="s">
        <v>9</v>
      </c>
      <c r="B6" s="29"/>
      <c r="C6" s="8" t="s">
        <v>51</v>
      </c>
      <c r="D6" s="19"/>
      <c r="E6" s="10"/>
      <c r="F6" s="16"/>
      <c r="G6" s="19"/>
    </row>
    <row r="7" spans="1:7" ht="22.5">
      <c r="A7" s="17" t="s">
        <v>30</v>
      </c>
      <c r="B7" s="1" t="s">
        <v>10</v>
      </c>
      <c r="C7" s="1" t="s">
        <v>20</v>
      </c>
      <c r="D7" s="21" t="s">
        <v>26</v>
      </c>
      <c r="E7" s="10">
        <v>6.74</v>
      </c>
      <c r="F7" s="16"/>
      <c r="G7" s="19">
        <f>ROUND(E7*F7,2)</f>
        <v>0</v>
      </c>
    </row>
    <row r="8" spans="1:7" ht="22.5">
      <c r="A8" s="17" t="s">
        <v>31</v>
      </c>
      <c r="B8" s="1" t="s">
        <v>12</v>
      </c>
      <c r="C8" s="1" t="s">
        <v>89</v>
      </c>
      <c r="D8" s="21" t="s">
        <v>27</v>
      </c>
      <c r="E8" s="10">
        <v>52.5</v>
      </c>
      <c r="F8" s="16"/>
      <c r="G8" s="19">
        <f t="shared" ref="G8:G22" si="0">ROUND(E8*F8,2)</f>
        <v>0</v>
      </c>
    </row>
    <row r="9" spans="1:7" ht="22.5">
      <c r="A9" s="17" t="s">
        <v>32</v>
      </c>
      <c r="B9" s="1" t="s">
        <v>52</v>
      </c>
      <c r="C9" s="1" t="s">
        <v>90</v>
      </c>
      <c r="D9" s="21" t="s">
        <v>28</v>
      </c>
      <c r="E9" s="10">
        <v>6.74</v>
      </c>
      <c r="F9" s="16"/>
      <c r="G9" s="19">
        <f t="shared" si="0"/>
        <v>0</v>
      </c>
    </row>
    <row r="10" spans="1:7" ht="22.5">
      <c r="A10" s="17" t="s">
        <v>33</v>
      </c>
      <c r="B10" s="1" t="s">
        <v>53</v>
      </c>
      <c r="C10" s="1" t="s">
        <v>91</v>
      </c>
      <c r="D10" s="21" t="s">
        <v>28</v>
      </c>
      <c r="E10" s="10">
        <v>1.903</v>
      </c>
      <c r="F10" s="16"/>
      <c r="G10" s="19">
        <f t="shared" si="0"/>
        <v>0</v>
      </c>
    </row>
    <row r="11" spans="1:7">
      <c r="A11" s="17"/>
      <c r="B11" s="1"/>
      <c r="C11" s="1"/>
      <c r="D11" s="21"/>
      <c r="E11" s="2" t="s">
        <v>11</v>
      </c>
      <c r="F11" s="16"/>
      <c r="G11" s="20">
        <f>SUM(G7:G10)</f>
        <v>0</v>
      </c>
    </row>
    <row r="12" spans="1:7" ht="27" customHeight="1">
      <c r="A12" s="23" t="s">
        <v>2</v>
      </c>
      <c r="B12" s="22" t="s">
        <v>54</v>
      </c>
      <c r="C12" s="22" t="s">
        <v>55</v>
      </c>
      <c r="D12" s="21"/>
      <c r="E12" s="10"/>
      <c r="F12" s="16"/>
      <c r="G12" s="19"/>
    </row>
    <row r="13" spans="1:7" ht="22.5">
      <c r="A13" s="17" t="s">
        <v>34</v>
      </c>
      <c r="B13" s="1" t="s">
        <v>13</v>
      </c>
      <c r="C13" s="1" t="s">
        <v>56</v>
      </c>
      <c r="D13" s="21" t="s">
        <v>26</v>
      </c>
      <c r="E13" s="10">
        <v>1.226</v>
      </c>
      <c r="F13" s="16"/>
      <c r="G13" s="19">
        <f t="shared" si="0"/>
        <v>0</v>
      </c>
    </row>
    <row r="14" spans="1:7" ht="22.5">
      <c r="A14" s="17" t="s">
        <v>35</v>
      </c>
      <c r="B14" s="1" t="s">
        <v>57</v>
      </c>
      <c r="C14" s="1" t="s">
        <v>92</v>
      </c>
      <c r="D14" s="21" t="s">
        <v>26</v>
      </c>
      <c r="E14" s="10">
        <v>2.5739999999999998</v>
      </c>
      <c r="F14" s="16"/>
      <c r="G14" s="19">
        <f t="shared" si="0"/>
        <v>0</v>
      </c>
    </row>
    <row r="15" spans="1:7" ht="22.5">
      <c r="A15" s="17" t="s">
        <v>36</v>
      </c>
      <c r="B15" s="1" t="s">
        <v>14</v>
      </c>
      <c r="C15" s="1" t="s">
        <v>58</v>
      </c>
      <c r="D15" s="21" t="s">
        <v>21</v>
      </c>
      <c r="E15" s="10">
        <v>1.4999999999999999E-2</v>
      </c>
      <c r="F15" s="16"/>
      <c r="G15" s="19">
        <f t="shared" si="0"/>
        <v>0</v>
      </c>
    </row>
    <row r="16" spans="1:7" ht="22.5">
      <c r="A16" s="17" t="s">
        <v>37</v>
      </c>
      <c r="B16" s="1" t="s">
        <v>15</v>
      </c>
      <c r="C16" s="1" t="s">
        <v>59</v>
      </c>
      <c r="D16" s="21" t="s">
        <v>21</v>
      </c>
      <c r="E16" s="10">
        <v>9.4E-2</v>
      </c>
      <c r="F16" s="16"/>
      <c r="G16" s="19">
        <f t="shared" si="0"/>
        <v>0</v>
      </c>
    </row>
    <row r="17" spans="1:7" ht="22.5">
      <c r="A17" s="17" t="s">
        <v>38</v>
      </c>
      <c r="B17" s="1" t="s">
        <v>16</v>
      </c>
      <c r="C17" s="1" t="s">
        <v>93</v>
      </c>
      <c r="D17" s="21" t="s">
        <v>26</v>
      </c>
      <c r="E17" s="10">
        <v>1.4710000000000001</v>
      </c>
      <c r="F17" s="16"/>
      <c r="G17" s="19">
        <f t="shared" si="0"/>
        <v>0</v>
      </c>
    </row>
    <row r="18" spans="1:7" ht="22.5">
      <c r="A18" s="17" t="s">
        <v>39</v>
      </c>
      <c r="B18" s="1" t="s">
        <v>17</v>
      </c>
      <c r="C18" s="1" t="s">
        <v>60</v>
      </c>
      <c r="D18" s="21" t="s">
        <v>26</v>
      </c>
      <c r="E18" s="10">
        <v>5.6239999999999997</v>
      </c>
      <c r="F18" s="16"/>
      <c r="G18" s="19">
        <f t="shared" si="0"/>
        <v>0</v>
      </c>
    </row>
    <row r="19" spans="1:7" ht="22.5">
      <c r="A19" s="17" t="s">
        <v>40</v>
      </c>
      <c r="B19" s="1" t="s">
        <v>13</v>
      </c>
      <c r="C19" s="1" t="s">
        <v>56</v>
      </c>
      <c r="D19" s="21" t="s">
        <v>26</v>
      </c>
      <c r="E19" s="10">
        <v>3.75</v>
      </c>
      <c r="F19" s="16"/>
      <c r="G19" s="19">
        <f t="shared" si="0"/>
        <v>0</v>
      </c>
    </row>
    <row r="20" spans="1:7" ht="22.5">
      <c r="A20" s="17" t="s">
        <v>41</v>
      </c>
      <c r="B20" s="1" t="s">
        <v>116</v>
      </c>
      <c r="C20" s="1" t="s">
        <v>94</v>
      </c>
      <c r="D20" s="21" t="s">
        <v>27</v>
      </c>
      <c r="E20" s="10">
        <v>37.496000000000002</v>
      </c>
      <c r="F20" s="16"/>
      <c r="G20" s="19">
        <f t="shared" si="0"/>
        <v>0</v>
      </c>
    </row>
    <row r="21" spans="1:7" ht="22.5">
      <c r="A21" s="17" t="s">
        <v>42</v>
      </c>
      <c r="B21" s="1" t="s">
        <v>61</v>
      </c>
      <c r="C21" s="1" t="s">
        <v>62</v>
      </c>
      <c r="D21" s="21" t="s">
        <v>27</v>
      </c>
      <c r="E21" s="10">
        <v>37.496000000000002</v>
      </c>
      <c r="F21" s="16"/>
      <c r="G21" s="19">
        <f t="shared" si="0"/>
        <v>0</v>
      </c>
    </row>
    <row r="22" spans="1:7" ht="22.5">
      <c r="A22" s="17" t="s">
        <v>43</v>
      </c>
      <c r="B22" s="1" t="s">
        <v>117</v>
      </c>
      <c r="C22" s="1" t="s">
        <v>95</v>
      </c>
      <c r="D22" s="21" t="s">
        <v>27</v>
      </c>
      <c r="E22" s="10">
        <v>37.496000000000002</v>
      </c>
      <c r="F22" s="16"/>
      <c r="G22" s="19">
        <f t="shared" si="0"/>
        <v>0</v>
      </c>
    </row>
    <row r="23" spans="1:7">
      <c r="A23" s="12"/>
      <c r="B23" s="9"/>
      <c r="C23" s="9"/>
      <c r="D23" s="19"/>
      <c r="E23" s="2" t="s">
        <v>11</v>
      </c>
      <c r="F23" s="14"/>
      <c r="G23" s="20">
        <f>SUM(G13:G22)</f>
        <v>0</v>
      </c>
    </row>
    <row r="24" spans="1:7">
      <c r="A24" s="13" t="s">
        <v>3</v>
      </c>
      <c r="B24" s="8" t="s">
        <v>18</v>
      </c>
      <c r="C24" s="8" t="s">
        <v>63</v>
      </c>
      <c r="D24" s="19"/>
      <c r="E24" s="10"/>
      <c r="F24" s="16"/>
      <c r="G24" s="19"/>
    </row>
    <row r="25" spans="1:7" ht="22.5">
      <c r="A25" s="11" t="s">
        <v>44</v>
      </c>
      <c r="B25" s="24" t="s">
        <v>64</v>
      </c>
      <c r="C25" s="24" t="s">
        <v>115</v>
      </c>
      <c r="D25" s="21" t="s">
        <v>27</v>
      </c>
      <c r="E25" s="10">
        <v>65.177999999999997</v>
      </c>
      <c r="F25" s="16"/>
      <c r="G25" s="19">
        <f t="shared" ref="G25:G28" si="1">ROUND(E25*F25,2)</f>
        <v>0</v>
      </c>
    </row>
    <row r="26" spans="1:7" ht="22.5">
      <c r="A26" s="11" t="s">
        <v>45</v>
      </c>
      <c r="B26" s="24" t="s">
        <v>65</v>
      </c>
      <c r="C26" s="24" t="s">
        <v>107</v>
      </c>
      <c r="D26" s="21" t="s">
        <v>26</v>
      </c>
      <c r="E26" s="10">
        <v>0.35</v>
      </c>
      <c r="F26" s="16"/>
      <c r="G26" s="19">
        <f t="shared" si="1"/>
        <v>0</v>
      </c>
    </row>
    <row r="27" spans="1:7" ht="22.5">
      <c r="A27" s="11" t="s">
        <v>46</v>
      </c>
      <c r="B27" s="24" t="s">
        <v>14</v>
      </c>
      <c r="C27" s="24" t="s">
        <v>58</v>
      </c>
      <c r="D27" s="21" t="s">
        <v>21</v>
      </c>
      <c r="E27" s="10">
        <v>7.0000000000000001E-3</v>
      </c>
      <c r="F27" s="16"/>
      <c r="G27" s="19">
        <f t="shared" si="1"/>
        <v>0</v>
      </c>
    </row>
    <row r="28" spans="1:7" ht="22.5">
      <c r="A28" s="11" t="s">
        <v>47</v>
      </c>
      <c r="B28" s="24" t="s">
        <v>15</v>
      </c>
      <c r="C28" s="24" t="s">
        <v>59</v>
      </c>
      <c r="D28" s="21" t="s">
        <v>21</v>
      </c>
      <c r="E28" s="10">
        <v>0.06</v>
      </c>
      <c r="F28" s="16"/>
      <c r="G28" s="19">
        <f t="shared" si="1"/>
        <v>0</v>
      </c>
    </row>
    <row r="29" spans="1:7">
      <c r="A29" s="12"/>
      <c r="B29" s="9"/>
      <c r="C29" s="9"/>
      <c r="D29" s="19"/>
      <c r="E29" s="2" t="s">
        <v>11</v>
      </c>
      <c r="F29" s="14"/>
      <c r="G29" s="20">
        <f>SUM(G25:G28)</f>
        <v>0</v>
      </c>
    </row>
    <row r="30" spans="1:7">
      <c r="A30" s="13" t="s">
        <v>4</v>
      </c>
      <c r="B30" s="8" t="s">
        <v>66</v>
      </c>
      <c r="C30" s="30" t="s">
        <v>105</v>
      </c>
      <c r="D30" s="31"/>
      <c r="E30" s="31"/>
      <c r="F30" s="31"/>
      <c r="G30" s="19"/>
    </row>
    <row r="31" spans="1:7" ht="22.5">
      <c r="A31" s="1" t="s">
        <v>48</v>
      </c>
      <c r="B31" s="1" t="s">
        <v>67</v>
      </c>
      <c r="C31" s="1" t="s">
        <v>106</v>
      </c>
      <c r="D31" s="21" t="s">
        <v>27</v>
      </c>
      <c r="E31" s="10">
        <v>78.287999999999997</v>
      </c>
      <c r="F31" s="16"/>
      <c r="G31" s="19">
        <f>ROUND(E31*F31,2)</f>
        <v>0</v>
      </c>
    </row>
    <row r="32" spans="1:7">
      <c r="A32" s="12"/>
      <c r="B32" s="9"/>
      <c r="C32" s="9"/>
      <c r="D32" s="19"/>
      <c r="E32" s="2" t="s">
        <v>11</v>
      </c>
      <c r="F32" s="14"/>
      <c r="G32" s="20">
        <f>SUM(G31:G31)</f>
        <v>0</v>
      </c>
    </row>
    <row r="33" spans="1:7">
      <c r="A33" s="13" t="s">
        <v>5</v>
      </c>
      <c r="B33" s="8" t="s">
        <v>19</v>
      </c>
      <c r="C33" s="30" t="s">
        <v>68</v>
      </c>
      <c r="D33" s="31"/>
      <c r="E33" s="31"/>
      <c r="F33" s="31"/>
      <c r="G33" s="19"/>
    </row>
    <row r="34" spans="1:7" ht="22.5">
      <c r="A34" s="1" t="s">
        <v>49</v>
      </c>
      <c r="B34" s="1" t="s">
        <v>69</v>
      </c>
      <c r="C34" s="1" t="s">
        <v>96</v>
      </c>
      <c r="D34" s="21" t="s">
        <v>21</v>
      </c>
      <c r="E34" s="10">
        <v>4.1000000000000002E-2</v>
      </c>
      <c r="F34" s="16"/>
      <c r="G34" s="19">
        <f>ROUND(E34*F34,2)</f>
        <v>0</v>
      </c>
    </row>
    <row r="35" spans="1:7" ht="22.5">
      <c r="A35" s="1" t="s">
        <v>99</v>
      </c>
      <c r="B35" s="1" t="s">
        <v>124</v>
      </c>
      <c r="C35" s="1" t="s">
        <v>97</v>
      </c>
      <c r="D35" s="21" t="s">
        <v>27</v>
      </c>
      <c r="E35" s="10">
        <v>15.6</v>
      </c>
      <c r="F35" s="16"/>
      <c r="G35" s="19">
        <f t="shared" ref="G35" si="2">ROUND(E35*F35,2)</f>
        <v>0</v>
      </c>
    </row>
    <row r="36" spans="1:7">
      <c r="A36" s="12"/>
      <c r="B36" s="9"/>
      <c r="C36" s="9"/>
      <c r="D36" s="19"/>
      <c r="E36" s="2" t="s">
        <v>11</v>
      </c>
      <c r="F36" s="14"/>
      <c r="G36" s="20">
        <f>SUM(G34:G35)</f>
        <v>0</v>
      </c>
    </row>
    <row r="37" spans="1:7">
      <c r="A37" s="13" t="s">
        <v>70</v>
      </c>
      <c r="B37" s="8" t="s">
        <v>71</v>
      </c>
      <c r="C37" s="8" t="s">
        <v>72</v>
      </c>
      <c r="D37" s="19"/>
      <c r="E37" s="10"/>
      <c r="F37" s="16"/>
      <c r="G37" s="19"/>
    </row>
    <row r="38" spans="1:7" ht="22.5">
      <c r="A38" s="11" t="s">
        <v>100</v>
      </c>
      <c r="B38" s="25" t="s">
        <v>73</v>
      </c>
      <c r="C38" s="25" t="s">
        <v>108</v>
      </c>
      <c r="D38" s="21" t="s">
        <v>74</v>
      </c>
      <c r="E38" s="10">
        <v>14</v>
      </c>
      <c r="F38" s="16"/>
      <c r="G38" s="19">
        <f t="shared" ref="G38:G46" si="3">ROUND(E38*F38,2)</f>
        <v>0</v>
      </c>
    </row>
    <row r="39" spans="1:7" ht="22.5">
      <c r="A39" s="11" t="s">
        <v>101</v>
      </c>
      <c r="B39" s="25" t="s">
        <v>75</v>
      </c>
      <c r="C39" s="25" t="s">
        <v>109</v>
      </c>
      <c r="D39" s="21" t="s">
        <v>27</v>
      </c>
      <c r="E39" s="10">
        <v>55.944000000000003</v>
      </c>
      <c r="F39" s="16"/>
      <c r="G39" s="19">
        <f t="shared" si="3"/>
        <v>0</v>
      </c>
    </row>
    <row r="40" spans="1:7" ht="22.5">
      <c r="A40" s="11" t="s">
        <v>102</v>
      </c>
      <c r="B40" s="25" t="s">
        <v>76</v>
      </c>
      <c r="C40" s="25" t="s">
        <v>110</v>
      </c>
      <c r="D40" s="21" t="s">
        <v>27</v>
      </c>
      <c r="E40" s="10">
        <v>1.3440000000000001</v>
      </c>
      <c r="F40" s="16"/>
      <c r="G40" s="19">
        <f t="shared" si="3"/>
        <v>0</v>
      </c>
    </row>
    <row r="41" spans="1:7" ht="45">
      <c r="A41" s="11" t="s">
        <v>103</v>
      </c>
      <c r="B41" s="25" t="s">
        <v>77</v>
      </c>
      <c r="C41" s="25" t="s">
        <v>111</v>
      </c>
      <c r="D41" s="21" t="s">
        <v>27</v>
      </c>
      <c r="E41" s="10">
        <v>34.965000000000003</v>
      </c>
      <c r="F41" s="16"/>
      <c r="G41" s="19">
        <f t="shared" si="3"/>
        <v>0</v>
      </c>
    </row>
    <row r="42" spans="1:7" ht="33.75">
      <c r="A42" s="11" t="s">
        <v>104</v>
      </c>
      <c r="B42" s="25" t="s">
        <v>78</v>
      </c>
      <c r="C42" s="25" t="s">
        <v>112</v>
      </c>
      <c r="D42" s="21" t="s">
        <v>27</v>
      </c>
      <c r="E42" s="10">
        <v>0.63</v>
      </c>
      <c r="F42" s="16"/>
      <c r="G42" s="19">
        <f t="shared" si="3"/>
        <v>0</v>
      </c>
    </row>
    <row r="43" spans="1:7" ht="22.5">
      <c r="A43" s="11" t="s">
        <v>118</v>
      </c>
      <c r="B43" s="25" t="s">
        <v>79</v>
      </c>
      <c r="C43" s="25" t="s">
        <v>113</v>
      </c>
      <c r="D43" s="21" t="s">
        <v>27</v>
      </c>
      <c r="E43" s="10">
        <v>35.594999999999999</v>
      </c>
      <c r="F43" s="16"/>
      <c r="G43" s="19">
        <f t="shared" si="3"/>
        <v>0</v>
      </c>
    </row>
    <row r="44" spans="1:7" ht="22.5">
      <c r="A44" s="11" t="s">
        <v>119</v>
      </c>
      <c r="B44" s="25" t="s">
        <v>80</v>
      </c>
      <c r="C44" s="25" t="s">
        <v>114</v>
      </c>
      <c r="D44" s="21" t="s">
        <v>27</v>
      </c>
      <c r="E44" s="10">
        <v>21.356999999999999</v>
      </c>
      <c r="F44" s="16"/>
      <c r="G44" s="19">
        <f t="shared" si="3"/>
        <v>0</v>
      </c>
    </row>
    <row r="45" spans="1:7" ht="22.5">
      <c r="A45" s="11" t="s">
        <v>120</v>
      </c>
      <c r="B45" s="25" t="s">
        <v>81</v>
      </c>
      <c r="C45" s="25" t="s">
        <v>82</v>
      </c>
      <c r="D45" s="21" t="s">
        <v>27</v>
      </c>
      <c r="E45" s="10">
        <v>35.594999999999999</v>
      </c>
      <c r="F45" s="16"/>
      <c r="G45" s="19">
        <f t="shared" si="3"/>
        <v>0</v>
      </c>
    </row>
    <row r="46" spans="1:7" ht="22.5">
      <c r="A46" s="11" t="s">
        <v>121</v>
      </c>
      <c r="B46" s="25" t="s">
        <v>83</v>
      </c>
      <c r="C46" s="25" t="s">
        <v>84</v>
      </c>
      <c r="D46" s="21" t="s">
        <v>27</v>
      </c>
      <c r="E46" s="10">
        <v>78.287999999999997</v>
      </c>
      <c r="F46" s="16"/>
      <c r="G46" s="19">
        <f t="shared" si="3"/>
        <v>0</v>
      </c>
    </row>
    <row r="47" spans="1:7">
      <c r="A47" s="11"/>
      <c r="B47" s="1"/>
      <c r="C47" s="1"/>
      <c r="D47" s="21"/>
      <c r="E47" s="2" t="s">
        <v>11</v>
      </c>
      <c r="F47" s="16"/>
      <c r="G47" s="20">
        <f>SUM(G38:G46)</f>
        <v>0</v>
      </c>
    </row>
    <row r="48" spans="1:7">
      <c r="A48" s="13" t="s">
        <v>85</v>
      </c>
      <c r="B48" s="8" t="s">
        <v>86</v>
      </c>
      <c r="C48" s="8" t="s">
        <v>87</v>
      </c>
      <c r="D48" s="19"/>
      <c r="E48" s="10"/>
      <c r="F48" s="16"/>
      <c r="G48" s="19"/>
    </row>
    <row r="49" spans="1:7" ht="33.75">
      <c r="A49" s="11" t="s">
        <v>122</v>
      </c>
      <c r="B49" s="1" t="s">
        <v>88</v>
      </c>
      <c r="C49" s="1" t="s">
        <v>98</v>
      </c>
      <c r="D49" s="21" t="s">
        <v>29</v>
      </c>
      <c r="E49" s="10">
        <v>11.247999999999999</v>
      </c>
      <c r="F49" s="16"/>
      <c r="G49" s="19">
        <f t="shared" ref="G49" si="4">ROUND(E49*F49,2)</f>
        <v>0</v>
      </c>
    </row>
    <row r="50" spans="1:7">
      <c r="A50" s="26"/>
      <c r="B50" s="26"/>
      <c r="C50" s="27"/>
      <c r="D50" s="19"/>
      <c r="E50" s="2" t="s">
        <v>11</v>
      </c>
      <c r="F50" s="14"/>
      <c r="G50" s="20">
        <f>G49</f>
        <v>0</v>
      </c>
    </row>
    <row r="51" spans="1:7" ht="21.75" customHeight="1">
      <c r="A51" s="32" t="s">
        <v>50</v>
      </c>
      <c r="B51" s="33"/>
      <c r="C51" s="33"/>
      <c r="D51" s="33"/>
      <c r="E51" s="34"/>
      <c r="F51" s="35">
        <f>G11+G23+G29+G32+G36+G47+G50</f>
        <v>0</v>
      </c>
      <c r="G51" s="36"/>
    </row>
  </sheetData>
  <mergeCells count="7">
    <mergeCell ref="A50:C50"/>
    <mergeCell ref="A5:B5"/>
    <mergeCell ref="A6:B6"/>
    <mergeCell ref="C33:F33"/>
    <mergeCell ref="A51:E51"/>
    <mergeCell ref="F51:G51"/>
    <mergeCell ref="C30:F30"/>
  </mergeCells>
  <pageMargins left="0.75" right="0.75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 remont rozbiorka.rds</dc:title>
  <dc:subject/>
  <dc:creator>Urszula Sękowska</dc:creator>
  <cp:keywords/>
  <dc:description/>
  <cp:lastModifiedBy>install</cp:lastModifiedBy>
  <cp:lastPrinted>2012-08-07T08:02:41Z</cp:lastPrinted>
  <dcterms:created xsi:type="dcterms:W3CDTF">2012-06-19T15:53:38Z</dcterms:created>
  <dcterms:modified xsi:type="dcterms:W3CDTF">2012-08-08T09:43:06Z</dcterms:modified>
  <cp:category/>
</cp:coreProperties>
</file>